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8" windowWidth="14808" windowHeight="7596"/>
  </bookViews>
  <sheets>
    <sheet name="Лист1" sheetId="1" r:id="rId1"/>
  </sheets>
  <definedNames>
    <definedName name="_xlnm.Print_Titles" localSheetId="0">Лист1!$5:$6</definedName>
    <definedName name="_xlnm.Print_Area" localSheetId="0">Лист1!$A$1:$H$96</definedName>
  </definedNames>
  <calcPr calcId="144525"/>
</workbook>
</file>

<file path=xl/calcChain.xml><?xml version="1.0" encoding="utf-8"?>
<calcChain xmlns="http://schemas.openxmlformats.org/spreadsheetml/2006/main">
  <c r="E78" i="1" l="1"/>
  <c r="E76" i="1"/>
  <c r="H78" i="1" l="1"/>
  <c r="G78" i="1"/>
  <c r="F78" i="1"/>
  <c r="E71" i="1" l="1"/>
  <c r="E30" i="1" l="1"/>
  <c r="E49" i="1" l="1"/>
  <c r="D79" i="1" l="1"/>
  <c r="D71" i="1"/>
  <c r="D70" i="1" s="1"/>
  <c r="D30" i="1" l="1"/>
  <c r="D15" i="1"/>
  <c r="D9" i="1"/>
  <c r="D8" i="1" s="1"/>
  <c r="E9" i="1"/>
  <c r="E8" i="1" s="1"/>
  <c r="F9" i="1"/>
  <c r="F8" i="1" s="1"/>
  <c r="G9" i="1"/>
  <c r="G8" i="1" s="1"/>
  <c r="H9" i="1"/>
  <c r="H8" i="1" s="1"/>
  <c r="H79" i="1" l="1"/>
  <c r="G79" i="1"/>
  <c r="F79" i="1"/>
  <c r="E79" i="1"/>
  <c r="H71" i="1"/>
  <c r="G71" i="1"/>
  <c r="F71" i="1"/>
  <c r="H62" i="1"/>
  <c r="G62" i="1"/>
  <c r="F62" i="1"/>
  <c r="E62" i="1"/>
  <c r="E48" i="1" s="1"/>
  <c r="D62" i="1"/>
  <c r="F49" i="1"/>
  <c r="H49" i="1"/>
  <c r="G49" i="1"/>
  <c r="D49" i="1"/>
  <c r="D48" i="1" s="1"/>
  <c r="H30" i="1"/>
  <c r="H29" i="1" s="1"/>
  <c r="G30" i="1"/>
  <c r="G29" i="1" s="1"/>
  <c r="F30" i="1"/>
  <c r="F29" i="1" s="1"/>
  <c r="E29" i="1"/>
  <c r="D29" i="1"/>
  <c r="H15" i="1"/>
  <c r="H14" i="1" s="1"/>
  <c r="G15" i="1"/>
  <c r="G14" i="1" s="1"/>
  <c r="F15" i="1"/>
  <c r="F14" i="1" s="1"/>
  <c r="E15" i="1"/>
  <c r="E14" i="1" s="1"/>
  <c r="D14" i="1"/>
  <c r="D96" i="1" l="1"/>
  <c r="E70" i="1"/>
  <c r="E96" i="1" s="1"/>
  <c r="H48" i="1"/>
  <c r="G48" i="1"/>
  <c r="F48" i="1"/>
  <c r="H70" i="1"/>
  <c r="F70" i="1"/>
  <c r="G70" i="1"/>
  <c r="H96" i="1" l="1"/>
  <c r="G96" i="1"/>
  <c r="F96" i="1"/>
</calcChain>
</file>

<file path=xl/sharedStrings.xml><?xml version="1.0" encoding="utf-8"?>
<sst xmlns="http://schemas.openxmlformats.org/spreadsheetml/2006/main" count="137" uniqueCount="77">
  <si>
    <t>№ п/п</t>
  </si>
  <si>
    <t>Наименование муниципальной услуги/работы</t>
  </si>
  <si>
    <t>Наименование показателя,  единицы измерения</t>
  </si>
  <si>
    <t>Проект</t>
  </si>
  <si>
    <t>2022 год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</si>
  <si>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</si>
  <si>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</si>
  <si>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</si>
  <si>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</si>
  <si>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</si>
  <si>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</si>
  <si>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</si>
  <si>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Обеспечение сохранности и целостности историко-архитектурного комплекса, исторической среды и ландшафтов</t>
  </si>
  <si>
    <t>40 828</t>
  </si>
  <si>
    <t>Управление образования администрации города Югорска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</si>
  <si>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</si>
  <si>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Организация отдыха детей и молодежи</t>
  </si>
  <si>
    <t>Число человеко-дней пребывания (человеко-день)</t>
  </si>
  <si>
    <t>Количество человек (человек)</t>
  </si>
  <si>
    <t>-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</si>
  <si>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</si>
  <si>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</si>
  <si>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</si>
  <si>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</si>
  <si>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</si>
  <si>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</si>
  <si>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</si>
  <si>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</si>
  <si>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</si>
  <si>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Количество проведенных мероприятий (единица)</t>
  </si>
  <si>
    <t>Публичный показ музейных предметов, музейных коллекций</t>
  </si>
  <si>
    <t xml:space="preserve">Число посетителей (человек) </t>
  </si>
  <si>
    <t xml:space="preserve">Библиотечное, библиографическое и информационное обслуживание пользователей библиотеки </t>
  </si>
  <si>
    <t>Количество посещений (единица)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</si>
  <si>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</si>
  <si>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</si>
  <si>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</si>
  <si>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</si>
  <si>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</si>
  <si>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</si>
  <si>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</si>
  <si>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</si>
  <si>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</si>
  <si>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</si>
  <si>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</si>
  <si>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</si>
  <si>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</si>
  <si>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</si>
  <si>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</si>
  <si>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2023 год</t>
  </si>
  <si>
    <t>Количество услуг (единица)</t>
  </si>
  <si>
    <t>Число обучающихся (человек)</t>
  </si>
  <si>
    <t>Обеспечение участия спортивных сборных команд в официальных спортивных мероприятиях</t>
  </si>
  <si>
    <t xml:space="preserve"> </t>
  </si>
  <si>
    <t xml:space="preserve">Отчет за 2020 год </t>
  </si>
  <si>
    <t>Оценка (ожидаемое исполнение) 2021 год</t>
  </si>
  <si>
    <t>2024 год</t>
  </si>
  <si>
    <t xml:space="preserve">Администрация города Югорска </t>
  </si>
  <si>
    <t>Департамент муниципальной собственности и градостроительства администрации города Югорска</t>
  </si>
  <si>
    <t>Число детей (человек)</t>
  </si>
  <si>
    <t>Количество проверок (ед)</t>
  </si>
  <si>
    <t>Площадь (га)</t>
  </si>
  <si>
    <t>Протяженность (км)</t>
  </si>
  <si>
    <t>Количество единиц (шт)</t>
  </si>
  <si>
    <t>Площадь территории (м2)</t>
  </si>
  <si>
    <t xml:space="preserve">Предоставление питания </t>
  </si>
  <si>
    <t>Количество клубных формирований (ед)</t>
  </si>
  <si>
    <t>Количество документов (ед)</t>
  </si>
  <si>
    <t>Количество предметов (ед)</t>
  </si>
  <si>
    <t>Количество мероприятий (ед)</t>
  </si>
  <si>
    <t>Количество общественных объединений (ед)</t>
  </si>
  <si>
    <t>Количество мероприятий (шт)</t>
  </si>
  <si>
    <t>Количество привлеченных лиц (чел)</t>
  </si>
  <si>
    <t>Приложение 10 к пояснительной записке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</si>
  <si>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</t>
  </si>
  <si>
    <r>
      <t>Муниципальные услуги</t>
    </r>
    <r>
      <rPr>
        <sz val="10"/>
        <rFont val="PT Astra Serif"/>
        <family val="1"/>
        <charset val="204"/>
      </rPr>
      <t>:</t>
    </r>
  </si>
  <si>
    <t>Предупреждение возникновения и распространения лесных пожаров, включая особо охраняемые природные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</si>
</sst>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abSelected="1" topLeftCell="A91" zoomScale="80" zoomScaleNormal="80" zoomScaleSheetLayoutView="70" workbookViewId="0">
      <selection activeCell="A96" sqref="A96:B96"/>
    </sheetView>
  </sheetViews>
  <sheetFormatPr defaultColWidth="8.88671875" defaultRowHeight="14.4" x14ac:dyDescent="0.3"/>
  <cols>
    <col min="1" max="1" width="4.44140625" style="1" customWidth="1"/>
    <col min="2" max="2" width="53.33203125" style="1" customWidth="1"/>
    <col min="3" max="3" width="15.109375" style="1" customWidth="1"/>
    <col min="4" max="4" width="10.88671875" style="1" customWidth="1"/>
    <col min="5" max="5" width="11.6640625" style="1" customWidth="1"/>
    <col min="6" max="6" width="10.6640625" style="1" customWidth="1"/>
    <col min="7" max="7" width="10.44140625" style="1" customWidth="1"/>
    <col min="8" max="8" width="10.5546875" style="1" customWidth="1"/>
    <col min="9" max="16384" width="8.88671875" style="1"/>
  </cols>
  <sheetData>
    <row r="1" spans="1:8" x14ac:dyDescent="0.3">
      <c r="A1" s="21" t="s">
        <v>73</v>
      </c>
      <c r="B1" s="21"/>
      <c r="C1" s="21"/>
      <c r="D1" s="21"/>
      <c r="E1" s="21"/>
      <c r="F1" s="21"/>
      <c r="G1" s="21"/>
      <c r="H1" s="21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ht="33.6" customHeight="1" x14ac:dyDescent="0.3">
      <c r="A3" s="20" t="s">
        <v>74</v>
      </c>
      <c r="B3" s="20"/>
      <c r="C3" s="20"/>
      <c r="D3" s="20"/>
      <c r="E3" s="20"/>
      <c r="F3" s="20"/>
      <c r="G3" s="20"/>
      <c r="H3" s="20"/>
    </row>
    <row r="4" spans="1:8" ht="22.8" customHeight="1" x14ac:dyDescent="0.3">
      <c r="A4" s="2"/>
      <c r="B4" s="2"/>
      <c r="C4" s="2"/>
      <c r="D4" s="2"/>
      <c r="E4" s="2"/>
      <c r="F4" s="2"/>
      <c r="G4" s="2"/>
      <c r="H4" s="2"/>
    </row>
    <row r="5" spans="1:8" ht="34.200000000000003" customHeight="1" x14ac:dyDescent="0.3">
      <c r="A5" s="18" t="s">
        <v>0</v>
      </c>
      <c r="B5" s="18" t="s">
        <v>1</v>
      </c>
      <c r="C5" s="18" t="s">
        <v>2</v>
      </c>
      <c r="D5" s="18" t="s">
        <v>54</v>
      </c>
      <c r="E5" s="18" t="s">
        <v>55</v>
      </c>
      <c r="F5" s="18" t="s">
        <v>3</v>
      </c>
      <c r="G5" s="18"/>
      <c r="H5" s="18"/>
    </row>
    <row r="6" spans="1:8" ht="21.6" customHeight="1" x14ac:dyDescent="0.3">
      <c r="A6" s="18"/>
      <c r="B6" s="18"/>
      <c r="C6" s="18"/>
      <c r="D6" s="18"/>
      <c r="E6" s="18"/>
      <c r="F6" s="5" t="s">
        <v>4</v>
      </c>
      <c r="G6" s="5" t="s">
        <v>49</v>
      </c>
      <c r="H6" s="5" t="s">
        <v>56</v>
      </c>
    </row>
    <row r="7" spans="1:8" ht="19.8" customHeight="1" x14ac:dyDescent="0.3">
      <c r="A7" s="23" t="s">
        <v>57</v>
      </c>
      <c r="B7" s="23"/>
      <c r="C7" s="23"/>
      <c r="D7" s="23"/>
      <c r="E7" s="23"/>
      <c r="F7" s="23"/>
      <c r="G7" s="23"/>
      <c r="H7" s="23"/>
    </row>
    <row r="8" spans="1:8" ht="40.950000000000003" customHeight="1" x14ac:dyDescent="0.3">
      <c r="A8" s="5"/>
      <c r="B8" s="22" t="s">
        <v>5</v>
      </c>
      <c r="C8" s="22"/>
      <c r="D8" s="8">
        <f>D9</f>
        <v>35427.1</v>
      </c>
      <c r="E8" s="8">
        <f>E9</f>
        <v>0</v>
      </c>
      <c r="F8" s="9">
        <f>F9</f>
        <v>0</v>
      </c>
      <c r="G8" s="9">
        <f>G9</f>
        <v>0</v>
      </c>
      <c r="H8" s="9">
        <f>H9</f>
        <v>0</v>
      </c>
    </row>
    <row r="9" spans="1:8" ht="16.2" customHeight="1" x14ac:dyDescent="0.3">
      <c r="A9" s="5"/>
      <c r="B9" s="7" t="s">
        <v>6</v>
      </c>
      <c r="C9" s="7"/>
      <c r="D9" s="10">
        <f>D12</f>
        <v>35427.1</v>
      </c>
      <c r="E9" s="10">
        <f>E12</f>
        <v>0</v>
      </c>
      <c r="F9" s="11">
        <f>F12</f>
        <v>0</v>
      </c>
      <c r="G9" s="11">
        <f>G12</f>
        <v>0</v>
      </c>
      <c r="H9" s="11">
        <f>H12</f>
        <v>0</v>
      </c>
    </row>
    <row r="10" spans="1:8" ht="23.4" customHeight="1" x14ac:dyDescent="0.3">
      <c r="A10" s="18">
        <v>1</v>
      </c>
      <c r="B10" s="22" t="s">
        <v>7</v>
      </c>
      <c r="C10" s="17" t="s">
        <v>50</v>
      </c>
      <c r="D10" s="24">
        <v>51013</v>
      </c>
      <c r="E10" s="24">
        <v>0</v>
      </c>
      <c r="F10" s="24">
        <v>0</v>
      </c>
      <c r="G10" s="24">
        <v>0</v>
      </c>
      <c r="H10" s="24">
        <v>0</v>
      </c>
    </row>
    <row r="11" spans="1:8" x14ac:dyDescent="0.3">
      <c r="A11" s="18"/>
      <c r="B11" s="22"/>
      <c r="C11" s="17"/>
      <c r="D11" s="24"/>
      <c r="E11" s="24"/>
      <c r="F11" s="24"/>
      <c r="G11" s="24"/>
      <c r="H11" s="24"/>
    </row>
    <row r="12" spans="1:8" x14ac:dyDescent="0.3">
      <c r="A12" s="18"/>
      <c r="B12" s="22"/>
      <c r="C12" s="6" t="s">
        <v>8</v>
      </c>
      <c r="D12" s="8">
        <v>35427.1</v>
      </c>
      <c r="E12" s="8">
        <v>0</v>
      </c>
      <c r="F12" s="8">
        <v>0</v>
      </c>
      <c r="G12" s="9">
        <v>0</v>
      </c>
      <c r="H12" s="9">
        <v>0</v>
      </c>
    </row>
    <row r="13" spans="1:8" ht="25.2" customHeight="1" x14ac:dyDescent="0.3">
      <c r="A13" s="23" t="s">
        <v>58</v>
      </c>
      <c r="B13" s="23"/>
      <c r="C13" s="23"/>
      <c r="D13" s="23"/>
      <c r="E13" s="23"/>
      <c r="F13" s="23"/>
      <c r="G13" s="23"/>
      <c r="H13" s="23"/>
    </row>
    <row r="14" spans="1:8" ht="33" customHeight="1" x14ac:dyDescent="0.3">
      <c r="A14" s="5"/>
      <c r="B14" s="22" t="s">
        <v>5</v>
      </c>
      <c r="C14" s="22"/>
      <c r="D14" s="8">
        <f>D15</f>
        <v>27354.199999999997</v>
      </c>
      <c r="E14" s="8">
        <f>E15</f>
        <v>28000</v>
      </c>
      <c r="F14" s="8">
        <f>F15</f>
        <v>28070</v>
      </c>
      <c r="G14" s="8">
        <f>G15</f>
        <v>28000.000000000004</v>
      </c>
      <c r="H14" s="8">
        <f>H15</f>
        <v>28000.000000000004</v>
      </c>
    </row>
    <row r="15" spans="1:8" ht="19.2" customHeight="1" x14ac:dyDescent="0.3">
      <c r="A15" s="5"/>
      <c r="B15" s="7" t="s">
        <v>9</v>
      </c>
      <c r="C15" s="6"/>
      <c r="D15" s="10">
        <f>D17+D19+D25+D27+D21+D23</f>
        <v>27354.199999999997</v>
      </c>
      <c r="E15" s="10">
        <f>E17+E19+E25+E27+E21+E23</f>
        <v>28000</v>
      </c>
      <c r="F15" s="10">
        <f>F17+F19+F25+F27+F21+F23</f>
        <v>28070</v>
      </c>
      <c r="G15" s="10">
        <f>G17+G19+G25+G27+G21+G23</f>
        <v>28000.000000000004</v>
      </c>
      <c r="H15" s="10">
        <f>H17+H19+H25+H27+H21+H23</f>
        <v>28000.000000000004</v>
      </c>
    </row>
    <row r="16" spans="1:8" ht="43.95" customHeight="1" x14ac:dyDescent="0.3">
      <c r="A16" s="18">
        <v>1</v>
      </c>
      <c r="B16" s="22" t="s">
        <v>10</v>
      </c>
      <c r="C16" s="6" t="s">
        <v>60</v>
      </c>
      <c r="D16" s="5">
        <v>1</v>
      </c>
      <c r="E16" s="5">
        <v>1</v>
      </c>
      <c r="F16" s="5">
        <v>1</v>
      </c>
      <c r="G16" s="5">
        <v>1</v>
      </c>
      <c r="H16" s="5">
        <v>1</v>
      </c>
    </row>
    <row r="17" spans="1:8" ht="20.399999999999999" customHeight="1" x14ac:dyDescent="0.3">
      <c r="A17" s="18"/>
      <c r="B17" s="22"/>
      <c r="C17" s="6" t="s">
        <v>8</v>
      </c>
      <c r="D17" s="8">
        <v>11926.4</v>
      </c>
      <c r="E17" s="8">
        <v>11437.1</v>
      </c>
      <c r="F17" s="8">
        <v>11484.1</v>
      </c>
      <c r="G17" s="8">
        <v>11454.5</v>
      </c>
      <c r="H17" s="8">
        <v>11454.5</v>
      </c>
    </row>
    <row r="18" spans="1:8" ht="27" customHeight="1" x14ac:dyDescent="0.3">
      <c r="A18" s="18">
        <v>2</v>
      </c>
      <c r="B18" s="22" t="s">
        <v>11</v>
      </c>
      <c r="C18" s="6" t="s">
        <v>61</v>
      </c>
      <c r="D18" s="5">
        <v>15.67</v>
      </c>
      <c r="E18" s="5">
        <v>15.67</v>
      </c>
      <c r="F18" s="5">
        <v>15.67</v>
      </c>
      <c r="G18" s="5">
        <v>15.67</v>
      </c>
      <c r="H18" s="5">
        <v>15.67</v>
      </c>
    </row>
    <row r="19" spans="1:8" ht="16.95" customHeight="1" x14ac:dyDescent="0.3">
      <c r="A19" s="18"/>
      <c r="B19" s="22"/>
      <c r="C19" s="6" t="s">
        <v>8</v>
      </c>
      <c r="D19" s="8">
        <v>3446.6</v>
      </c>
      <c r="E19" s="8">
        <v>3695.9</v>
      </c>
      <c r="F19" s="8">
        <v>3704.8</v>
      </c>
      <c r="G19" s="8">
        <v>3695.7</v>
      </c>
      <c r="H19" s="8">
        <v>3695.7</v>
      </c>
    </row>
    <row r="20" spans="1:8" ht="31.95" customHeight="1" x14ac:dyDescent="0.3">
      <c r="A20" s="18">
        <v>3</v>
      </c>
      <c r="B20" s="22" t="s">
        <v>76</v>
      </c>
      <c r="C20" s="6" t="s">
        <v>61</v>
      </c>
      <c r="D20" s="5">
        <v>77.5</v>
      </c>
      <c r="E20" s="5">
        <v>77.5</v>
      </c>
      <c r="F20" s="5">
        <v>77.5</v>
      </c>
      <c r="G20" s="5">
        <v>77.5</v>
      </c>
      <c r="H20" s="5">
        <v>77.5</v>
      </c>
    </row>
    <row r="21" spans="1:8" ht="22.2" customHeight="1" x14ac:dyDescent="0.3">
      <c r="A21" s="18"/>
      <c r="B21" s="22"/>
      <c r="C21" s="6" t="s">
        <v>8</v>
      </c>
      <c r="D21" s="8">
        <v>3040.6</v>
      </c>
      <c r="E21" s="8">
        <v>3057.7</v>
      </c>
      <c r="F21" s="8">
        <v>3067.6</v>
      </c>
      <c r="G21" s="8">
        <v>3060.2</v>
      </c>
      <c r="H21" s="8">
        <v>3060.2</v>
      </c>
    </row>
    <row r="22" spans="1:8" ht="30.6" customHeight="1" x14ac:dyDescent="0.3">
      <c r="A22" s="18"/>
      <c r="B22" s="22"/>
      <c r="C22" s="6" t="s">
        <v>62</v>
      </c>
      <c r="D22" s="5">
        <v>50</v>
      </c>
      <c r="E22" s="5">
        <v>50</v>
      </c>
      <c r="F22" s="5">
        <v>50</v>
      </c>
      <c r="G22" s="5">
        <v>50</v>
      </c>
      <c r="H22" s="5">
        <v>50</v>
      </c>
    </row>
    <row r="23" spans="1:8" ht="21" customHeight="1" x14ac:dyDescent="0.3">
      <c r="A23" s="18"/>
      <c r="B23" s="22"/>
      <c r="C23" s="6" t="s">
        <v>8</v>
      </c>
      <c r="D23" s="8">
        <v>3055.1</v>
      </c>
      <c r="E23" s="8">
        <v>3073.6</v>
      </c>
      <c r="F23" s="8">
        <v>3067.7</v>
      </c>
      <c r="G23" s="8">
        <v>3060.2</v>
      </c>
      <c r="H23" s="8">
        <v>3060.2</v>
      </c>
    </row>
    <row r="24" spans="1:8" ht="39" customHeight="1" x14ac:dyDescent="0.3">
      <c r="A24" s="18"/>
      <c r="B24" s="22"/>
      <c r="C24" s="6" t="s">
        <v>63</v>
      </c>
      <c r="D24" s="5">
        <v>3</v>
      </c>
      <c r="E24" s="5">
        <v>3</v>
      </c>
      <c r="F24" s="5">
        <v>3</v>
      </c>
      <c r="G24" s="5">
        <v>3</v>
      </c>
      <c r="H24" s="5">
        <v>3</v>
      </c>
    </row>
    <row r="25" spans="1:8" ht="16.95" customHeight="1" x14ac:dyDescent="0.3">
      <c r="A25" s="18"/>
      <c r="B25" s="22"/>
      <c r="C25" s="6" t="s">
        <v>8</v>
      </c>
      <c r="D25" s="8">
        <v>3040.6</v>
      </c>
      <c r="E25" s="8">
        <v>3057.7</v>
      </c>
      <c r="F25" s="8">
        <v>3067.6</v>
      </c>
      <c r="G25" s="8">
        <v>3060.2</v>
      </c>
      <c r="H25" s="8">
        <v>3060.2</v>
      </c>
    </row>
    <row r="26" spans="1:8" ht="55.2" customHeight="1" x14ac:dyDescent="0.3">
      <c r="A26" s="18">
        <v>4</v>
      </c>
      <c r="B26" s="22" t="s">
        <v>12</v>
      </c>
      <c r="C26" s="6" t="s">
        <v>64</v>
      </c>
      <c r="D26" s="5" t="s">
        <v>13</v>
      </c>
      <c r="E26" s="12">
        <v>40828</v>
      </c>
      <c r="F26" s="12">
        <v>40828</v>
      </c>
      <c r="G26" s="12">
        <v>40828</v>
      </c>
      <c r="H26" s="12">
        <v>40828</v>
      </c>
    </row>
    <row r="27" spans="1:8" x14ac:dyDescent="0.3">
      <c r="A27" s="18"/>
      <c r="B27" s="22"/>
      <c r="C27" s="6" t="s">
        <v>8</v>
      </c>
      <c r="D27" s="8">
        <v>2844.9</v>
      </c>
      <c r="E27" s="8">
        <v>3678</v>
      </c>
      <c r="F27" s="8">
        <v>3678.2</v>
      </c>
      <c r="G27" s="8">
        <v>3669.2</v>
      </c>
      <c r="H27" s="8">
        <v>3669.2</v>
      </c>
    </row>
    <row r="28" spans="1:8" ht="15.6" x14ac:dyDescent="0.3">
      <c r="A28" s="23" t="s">
        <v>14</v>
      </c>
      <c r="B28" s="23"/>
      <c r="C28" s="23"/>
      <c r="D28" s="23"/>
      <c r="E28" s="23"/>
      <c r="F28" s="23"/>
      <c r="G28" s="23"/>
      <c r="H28" s="23"/>
    </row>
    <row r="29" spans="1:8" ht="51" customHeight="1" x14ac:dyDescent="0.3">
      <c r="A29" s="5"/>
      <c r="B29" s="6" t="s">
        <v>15</v>
      </c>
      <c r="C29" s="6" t="s">
        <v>8</v>
      </c>
      <c r="D29" s="8">
        <f>D30</f>
        <v>1427830.5</v>
      </c>
      <c r="E29" s="8">
        <f>E30</f>
        <v>1519556.2999999998</v>
      </c>
      <c r="F29" s="8">
        <f>F30</f>
        <v>1544501</v>
      </c>
      <c r="G29" s="8">
        <f>G30</f>
        <v>1545625.3</v>
      </c>
      <c r="H29" s="8">
        <f>H30</f>
        <v>1545625.3</v>
      </c>
    </row>
    <row r="30" spans="1:8" ht="21.6" customHeight="1" x14ac:dyDescent="0.3">
      <c r="A30" s="5"/>
      <c r="B30" s="7" t="s">
        <v>6</v>
      </c>
      <c r="C30" s="6"/>
      <c r="D30" s="10">
        <f>D34+D36+D38+D40+D42+D44+D32</f>
        <v>1427830.5</v>
      </c>
      <c r="E30" s="10">
        <f>E32+E34+E36+E38+E40+E42+E44+E46</f>
        <v>1519556.2999999998</v>
      </c>
      <c r="F30" s="10">
        <f>F32+F34+F36+F38+F40+F42+F44+F46</f>
        <v>1544501</v>
      </c>
      <c r="G30" s="10">
        <f>G32+G34+G36+G38+G40+G42+G44+G46</f>
        <v>1545625.3</v>
      </c>
      <c r="H30" s="10">
        <f>H32+H34+H36+H38+H40+H42+H44+H46</f>
        <v>1545625.3</v>
      </c>
    </row>
    <row r="31" spans="1:8" ht="43.2" customHeight="1" x14ac:dyDescent="0.3">
      <c r="A31" s="18">
        <v>1</v>
      </c>
      <c r="B31" s="22" t="s">
        <v>16</v>
      </c>
      <c r="C31" s="6" t="s">
        <v>17</v>
      </c>
      <c r="D31" s="12">
        <v>2125</v>
      </c>
      <c r="E31" s="12">
        <v>15438</v>
      </c>
      <c r="F31" s="12">
        <v>20859</v>
      </c>
      <c r="G31" s="12">
        <v>20859</v>
      </c>
      <c r="H31" s="12">
        <v>20859</v>
      </c>
    </row>
    <row r="32" spans="1:8" ht="19.2" customHeight="1" x14ac:dyDescent="0.3">
      <c r="A32" s="18"/>
      <c r="B32" s="22"/>
      <c r="C32" s="6" t="s">
        <v>8</v>
      </c>
      <c r="D32" s="8">
        <v>365</v>
      </c>
      <c r="E32" s="8">
        <v>4298.2</v>
      </c>
      <c r="F32" s="8">
        <v>7408.5</v>
      </c>
      <c r="G32" s="8">
        <v>7515.7</v>
      </c>
      <c r="H32" s="8">
        <v>7515.7</v>
      </c>
    </row>
    <row r="33" spans="1:8" ht="41.4" customHeight="1" x14ac:dyDescent="0.3">
      <c r="A33" s="18">
        <v>2</v>
      </c>
      <c r="B33" s="22" t="s">
        <v>20</v>
      </c>
      <c r="C33" s="6" t="s">
        <v>21</v>
      </c>
      <c r="D33" s="12">
        <v>180952</v>
      </c>
      <c r="E33" s="12">
        <v>101887</v>
      </c>
      <c r="F33" s="12">
        <v>99715</v>
      </c>
      <c r="G33" s="12">
        <v>99715</v>
      </c>
      <c r="H33" s="12">
        <v>99715</v>
      </c>
    </row>
    <row r="34" spans="1:8" ht="23.4" customHeight="1" x14ac:dyDescent="0.3">
      <c r="A34" s="18"/>
      <c r="B34" s="22"/>
      <c r="C34" s="6" t="s">
        <v>8</v>
      </c>
      <c r="D34" s="8">
        <v>28470.400000000001</v>
      </c>
      <c r="E34" s="8">
        <v>28461.200000000001</v>
      </c>
      <c r="F34" s="8">
        <v>29437</v>
      </c>
      <c r="G34" s="8">
        <v>29487</v>
      </c>
      <c r="H34" s="8">
        <v>29487</v>
      </c>
    </row>
    <row r="35" spans="1:8" ht="47.4" customHeight="1" x14ac:dyDescent="0.3">
      <c r="A35" s="18">
        <v>3</v>
      </c>
      <c r="B35" s="22" t="s">
        <v>22</v>
      </c>
      <c r="C35" s="6" t="s">
        <v>51</v>
      </c>
      <c r="D35" s="12">
        <v>2623</v>
      </c>
      <c r="E35" s="12">
        <v>2490</v>
      </c>
      <c r="F35" s="12">
        <v>2477</v>
      </c>
      <c r="G35" s="12">
        <v>2477</v>
      </c>
      <c r="H35" s="12">
        <v>2477</v>
      </c>
    </row>
    <row r="36" spans="1:8" x14ac:dyDescent="0.3">
      <c r="A36" s="18"/>
      <c r="B36" s="22"/>
      <c r="C36" s="6" t="s">
        <v>8</v>
      </c>
      <c r="D36" s="8">
        <v>596626.80000000005</v>
      </c>
      <c r="E36" s="8">
        <v>633094.1</v>
      </c>
      <c r="F36" s="8">
        <v>649216</v>
      </c>
      <c r="G36" s="8">
        <v>648707.5</v>
      </c>
      <c r="H36" s="8">
        <v>648707.5</v>
      </c>
    </row>
    <row r="37" spans="1:8" ht="45.6" customHeight="1" x14ac:dyDescent="0.3">
      <c r="A37" s="18">
        <v>4</v>
      </c>
      <c r="B37" s="22" t="s">
        <v>23</v>
      </c>
      <c r="C37" s="6" t="s">
        <v>51</v>
      </c>
      <c r="D37" s="12">
        <v>2284</v>
      </c>
      <c r="E37" s="12">
        <v>2324</v>
      </c>
      <c r="F37" s="12">
        <v>2354</v>
      </c>
      <c r="G37" s="12">
        <v>2354</v>
      </c>
      <c r="H37" s="12">
        <v>2354</v>
      </c>
    </row>
    <row r="38" spans="1:8" x14ac:dyDescent="0.3">
      <c r="A38" s="18"/>
      <c r="B38" s="22"/>
      <c r="C38" s="6" t="s">
        <v>8</v>
      </c>
      <c r="D38" s="8">
        <v>342252.4</v>
      </c>
      <c r="E38" s="8">
        <v>306158.09999999998</v>
      </c>
      <c r="F38" s="8">
        <v>303388.09999999998</v>
      </c>
      <c r="G38" s="8">
        <v>303780.40000000002</v>
      </c>
      <c r="H38" s="8">
        <v>303780.40000000002</v>
      </c>
    </row>
    <row r="39" spans="1:8" ht="44.4" customHeight="1" x14ac:dyDescent="0.3">
      <c r="A39" s="18">
        <v>5</v>
      </c>
      <c r="B39" s="22" t="s">
        <v>24</v>
      </c>
      <c r="C39" s="6" t="s">
        <v>51</v>
      </c>
      <c r="D39" s="12">
        <v>2552</v>
      </c>
      <c r="E39" s="12">
        <v>2664</v>
      </c>
      <c r="F39" s="12">
        <v>2683</v>
      </c>
      <c r="G39" s="12">
        <v>2683</v>
      </c>
      <c r="H39" s="12">
        <v>2683</v>
      </c>
    </row>
    <row r="40" spans="1:8" x14ac:dyDescent="0.3">
      <c r="A40" s="18"/>
      <c r="B40" s="22"/>
      <c r="C40" s="6" t="s">
        <v>8</v>
      </c>
      <c r="D40" s="8">
        <v>382669.9</v>
      </c>
      <c r="E40" s="8">
        <v>351212.3</v>
      </c>
      <c r="F40" s="8">
        <v>345790.1</v>
      </c>
      <c r="G40" s="8">
        <v>346237.2</v>
      </c>
      <c r="H40" s="8">
        <v>346237.2</v>
      </c>
    </row>
    <row r="41" spans="1:8" ht="49.95" customHeight="1" x14ac:dyDescent="0.3">
      <c r="A41" s="18">
        <v>6</v>
      </c>
      <c r="B41" s="22" t="s">
        <v>25</v>
      </c>
      <c r="C41" s="6" t="s">
        <v>51</v>
      </c>
      <c r="D41" s="5">
        <v>509</v>
      </c>
      <c r="E41" s="5">
        <v>525</v>
      </c>
      <c r="F41" s="5">
        <v>547</v>
      </c>
      <c r="G41" s="5">
        <v>547</v>
      </c>
      <c r="H41" s="5">
        <v>547</v>
      </c>
    </row>
    <row r="42" spans="1:8" x14ac:dyDescent="0.3">
      <c r="A42" s="18"/>
      <c r="B42" s="22"/>
      <c r="C42" s="6" t="s">
        <v>8</v>
      </c>
      <c r="D42" s="8">
        <v>76249</v>
      </c>
      <c r="E42" s="8">
        <v>69030.5</v>
      </c>
      <c r="F42" s="8">
        <v>70498.3</v>
      </c>
      <c r="G42" s="8">
        <v>70589.5</v>
      </c>
      <c r="H42" s="8">
        <v>70589.5</v>
      </c>
    </row>
    <row r="43" spans="1:8" ht="31.95" customHeight="1" x14ac:dyDescent="0.3">
      <c r="A43" s="18">
        <v>7</v>
      </c>
      <c r="B43" s="22" t="s">
        <v>26</v>
      </c>
      <c r="C43" s="6" t="s">
        <v>59</v>
      </c>
      <c r="D43" s="12">
        <v>2623</v>
      </c>
      <c r="E43" s="12">
        <v>2490</v>
      </c>
      <c r="F43" s="12">
        <v>2477</v>
      </c>
      <c r="G43" s="12">
        <v>2477</v>
      </c>
      <c r="H43" s="12">
        <v>2477</v>
      </c>
    </row>
    <row r="44" spans="1:8" x14ac:dyDescent="0.3">
      <c r="A44" s="18"/>
      <c r="B44" s="22"/>
      <c r="C44" s="6" t="s">
        <v>8</v>
      </c>
      <c r="D44" s="8">
        <v>1197</v>
      </c>
      <c r="E44" s="8">
        <v>1071</v>
      </c>
      <c r="F44" s="8">
        <v>1197</v>
      </c>
      <c r="G44" s="8">
        <v>1197</v>
      </c>
      <c r="H44" s="8">
        <v>1197</v>
      </c>
    </row>
    <row r="45" spans="1:8" ht="39.6" x14ac:dyDescent="0.3">
      <c r="A45" s="18">
        <v>8</v>
      </c>
      <c r="B45" s="17" t="s">
        <v>65</v>
      </c>
      <c r="C45" s="6" t="s">
        <v>51</v>
      </c>
      <c r="D45" s="8" t="s">
        <v>19</v>
      </c>
      <c r="E45" s="8">
        <v>5210</v>
      </c>
      <c r="F45" s="12">
        <v>5595</v>
      </c>
      <c r="G45" s="12">
        <v>5595</v>
      </c>
      <c r="H45" s="12">
        <v>5595</v>
      </c>
    </row>
    <row r="46" spans="1:8" x14ac:dyDescent="0.3">
      <c r="A46" s="18"/>
      <c r="B46" s="17"/>
      <c r="C46" s="6" t="s">
        <v>8</v>
      </c>
      <c r="D46" s="8" t="s">
        <v>19</v>
      </c>
      <c r="E46" s="8">
        <v>126230.9</v>
      </c>
      <c r="F46" s="8">
        <v>137566</v>
      </c>
      <c r="G46" s="8">
        <v>138111</v>
      </c>
      <c r="H46" s="8">
        <v>138111</v>
      </c>
    </row>
    <row r="47" spans="1:8" ht="15.6" x14ac:dyDescent="0.3">
      <c r="A47" s="23" t="s">
        <v>27</v>
      </c>
      <c r="B47" s="23"/>
      <c r="C47" s="23"/>
      <c r="D47" s="23"/>
      <c r="E47" s="23"/>
      <c r="F47" s="23"/>
      <c r="G47" s="23"/>
      <c r="H47" s="23"/>
    </row>
    <row r="48" spans="1:8" ht="34.950000000000003" customHeight="1" x14ac:dyDescent="0.3">
      <c r="A48" s="5"/>
      <c r="B48" s="22" t="s">
        <v>5</v>
      </c>
      <c r="C48" s="22"/>
      <c r="D48" s="8">
        <f>D49+D62</f>
        <v>243358.2</v>
      </c>
      <c r="E48" s="8">
        <f>E49+E62</f>
        <v>239408.80000000002</v>
      </c>
      <c r="F48" s="8">
        <f>F49+F62</f>
        <v>251710.5</v>
      </c>
      <c r="G48" s="8">
        <f>G49+G62</f>
        <v>248215.9</v>
      </c>
      <c r="H48" s="8">
        <f>H49+H62</f>
        <v>248213.80000000002</v>
      </c>
    </row>
    <row r="49" spans="1:16" ht="22.2" customHeight="1" x14ac:dyDescent="0.3">
      <c r="A49" s="5"/>
      <c r="B49" s="7" t="s">
        <v>75</v>
      </c>
      <c r="C49" s="13"/>
      <c r="D49" s="10">
        <f>D51+D53+D55+D57+D59</f>
        <v>166790.1</v>
      </c>
      <c r="E49" s="10">
        <f>E51+E53+E55+E57+E59+E61</f>
        <v>164393.40000000002</v>
      </c>
      <c r="F49" s="10">
        <f>F51+F53+F55+F57+F59+F61</f>
        <v>171955.8</v>
      </c>
      <c r="G49" s="10">
        <f>G51+G53+G55+G57+G59+G61</f>
        <v>170327.6</v>
      </c>
      <c r="H49" s="10">
        <f>H51+H53+H55+H57+H59+H61</f>
        <v>170326.50000000003</v>
      </c>
    </row>
    <row r="50" spans="1:16" ht="55.2" customHeight="1" x14ac:dyDescent="0.3">
      <c r="A50" s="18">
        <v>1</v>
      </c>
      <c r="B50" s="22" t="s">
        <v>28</v>
      </c>
      <c r="C50" s="6" t="s">
        <v>29</v>
      </c>
      <c r="D50" s="12">
        <v>1074</v>
      </c>
      <c r="E50" s="12">
        <v>1105</v>
      </c>
      <c r="F50" s="12">
        <v>1112</v>
      </c>
      <c r="G50" s="12">
        <v>1144</v>
      </c>
      <c r="H50" s="12">
        <v>1167</v>
      </c>
    </row>
    <row r="51" spans="1:16" ht="19.95" customHeight="1" x14ac:dyDescent="0.3">
      <c r="A51" s="18"/>
      <c r="B51" s="22"/>
      <c r="C51" s="6" t="s">
        <v>8</v>
      </c>
      <c r="D51" s="8">
        <v>49385.2</v>
      </c>
      <c r="E51" s="8">
        <v>48824.4</v>
      </c>
      <c r="F51" s="8">
        <v>53295.6</v>
      </c>
      <c r="G51" s="8">
        <v>51525</v>
      </c>
      <c r="H51" s="8">
        <v>51525</v>
      </c>
    </row>
    <row r="52" spans="1:16" ht="44.4" customHeight="1" x14ac:dyDescent="0.3">
      <c r="A52" s="18">
        <v>2</v>
      </c>
      <c r="B52" s="22" t="s">
        <v>30</v>
      </c>
      <c r="C52" s="6" t="s">
        <v>31</v>
      </c>
      <c r="D52" s="12">
        <v>254176</v>
      </c>
      <c r="E52" s="12">
        <v>150700</v>
      </c>
      <c r="F52" s="12">
        <v>155700</v>
      </c>
      <c r="G52" s="12">
        <v>157000</v>
      </c>
      <c r="H52" s="12">
        <v>159300</v>
      </c>
    </row>
    <row r="53" spans="1:16" ht="21.6" customHeight="1" x14ac:dyDescent="0.3">
      <c r="A53" s="18"/>
      <c r="B53" s="22"/>
      <c r="C53" s="6" t="s">
        <v>8</v>
      </c>
      <c r="D53" s="8">
        <v>12612.7</v>
      </c>
      <c r="E53" s="8">
        <v>13311.6</v>
      </c>
      <c r="F53" s="8">
        <v>13114.2</v>
      </c>
      <c r="G53" s="8">
        <v>13066.6</v>
      </c>
      <c r="H53" s="8">
        <v>13066.6</v>
      </c>
    </row>
    <row r="54" spans="1:16" ht="41.4" customHeight="1" x14ac:dyDescent="0.3">
      <c r="A54" s="18">
        <v>3</v>
      </c>
      <c r="B54" s="22" t="s">
        <v>32</v>
      </c>
      <c r="C54" s="6" t="s">
        <v>33</v>
      </c>
      <c r="D54" s="12">
        <v>216025</v>
      </c>
      <c r="E54" s="12">
        <v>219944</v>
      </c>
      <c r="F54" s="12">
        <v>241938</v>
      </c>
      <c r="G54" s="12">
        <v>245000</v>
      </c>
      <c r="H54" s="12">
        <v>257000</v>
      </c>
    </row>
    <row r="55" spans="1:16" x14ac:dyDescent="0.3">
      <c r="A55" s="18"/>
      <c r="B55" s="22"/>
      <c r="C55" s="6" t="s">
        <v>8</v>
      </c>
      <c r="D55" s="8">
        <v>20916.599999999999</v>
      </c>
      <c r="E55" s="8">
        <v>16672.7</v>
      </c>
      <c r="F55" s="8">
        <v>16915.3</v>
      </c>
      <c r="G55" s="8">
        <v>16864.099999999999</v>
      </c>
      <c r="H55" s="8">
        <v>16863</v>
      </c>
      <c r="P55" s="1" t="s">
        <v>53</v>
      </c>
    </row>
    <row r="56" spans="1:16" ht="51.6" customHeight="1" x14ac:dyDescent="0.3">
      <c r="A56" s="18">
        <v>4</v>
      </c>
      <c r="B56" s="22" t="s">
        <v>34</v>
      </c>
      <c r="C56" s="6" t="s">
        <v>21</v>
      </c>
      <c r="D56" s="14">
        <v>205833.65</v>
      </c>
      <c r="E56" s="14">
        <v>212579.65</v>
      </c>
      <c r="F56" s="14">
        <v>213878.63</v>
      </c>
      <c r="G56" s="14">
        <v>213688.63</v>
      </c>
      <c r="H56" s="14">
        <v>213688.63</v>
      </c>
    </row>
    <row r="57" spans="1:16" ht="22.2" customHeight="1" x14ac:dyDescent="0.3">
      <c r="A57" s="18"/>
      <c r="B57" s="22"/>
      <c r="C57" s="6" t="s">
        <v>8</v>
      </c>
      <c r="D57" s="8">
        <v>80547</v>
      </c>
      <c r="E57" s="8">
        <v>81696</v>
      </c>
      <c r="F57" s="8">
        <v>83881.899999999994</v>
      </c>
      <c r="G57" s="8">
        <v>83947.3</v>
      </c>
      <c r="H57" s="8">
        <v>83947.3</v>
      </c>
    </row>
    <row r="58" spans="1:16" ht="46.95" customHeight="1" x14ac:dyDescent="0.3">
      <c r="A58" s="18">
        <v>5</v>
      </c>
      <c r="B58" s="22" t="s">
        <v>20</v>
      </c>
      <c r="C58" s="6" t="s">
        <v>21</v>
      </c>
      <c r="D58" s="12">
        <v>10127</v>
      </c>
      <c r="E58" s="12">
        <v>4363</v>
      </c>
      <c r="F58" s="12">
        <v>3064</v>
      </c>
      <c r="G58" s="12">
        <v>3254</v>
      </c>
      <c r="H58" s="12">
        <v>3254</v>
      </c>
    </row>
    <row r="59" spans="1:16" ht="23.4" customHeight="1" x14ac:dyDescent="0.3">
      <c r="A59" s="18"/>
      <c r="B59" s="22"/>
      <c r="C59" s="6" t="s">
        <v>8</v>
      </c>
      <c r="D59" s="8">
        <v>3328.6</v>
      </c>
      <c r="E59" s="8">
        <v>3382.2</v>
      </c>
      <c r="F59" s="8">
        <v>3921.9</v>
      </c>
      <c r="G59" s="8">
        <v>4097.7</v>
      </c>
      <c r="H59" s="8">
        <v>4097.7</v>
      </c>
    </row>
    <row r="60" spans="1:16" ht="45" customHeight="1" x14ac:dyDescent="0.3">
      <c r="A60" s="18">
        <v>6</v>
      </c>
      <c r="B60" s="17" t="s">
        <v>16</v>
      </c>
      <c r="C60" s="6" t="s">
        <v>17</v>
      </c>
      <c r="D60" s="12">
        <v>0</v>
      </c>
      <c r="E60" s="12">
        <v>2625</v>
      </c>
      <c r="F60" s="12">
        <v>2625</v>
      </c>
      <c r="G60" s="12">
        <v>2625</v>
      </c>
      <c r="H60" s="12">
        <v>2625</v>
      </c>
    </row>
    <row r="61" spans="1:16" ht="23.4" customHeight="1" x14ac:dyDescent="0.3">
      <c r="A61" s="18"/>
      <c r="B61" s="17"/>
      <c r="C61" s="6" t="s">
        <v>8</v>
      </c>
      <c r="D61" s="8">
        <v>0</v>
      </c>
      <c r="E61" s="8">
        <v>506.5</v>
      </c>
      <c r="F61" s="8">
        <v>826.9</v>
      </c>
      <c r="G61" s="8">
        <v>826.9</v>
      </c>
      <c r="H61" s="8">
        <v>826.9</v>
      </c>
    </row>
    <row r="62" spans="1:16" ht="20.399999999999999" customHeight="1" x14ac:dyDescent="0.3">
      <c r="A62" s="3"/>
      <c r="B62" s="7" t="s">
        <v>9</v>
      </c>
      <c r="C62" s="15"/>
      <c r="D62" s="10">
        <f>D64+D66+D68</f>
        <v>76568.099999999991</v>
      </c>
      <c r="E62" s="10">
        <f>E64+E66+E68</f>
        <v>75015.399999999994</v>
      </c>
      <c r="F62" s="10">
        <f>F64+F66+F68</f>
        <v>79754.7</v>
      </c>
      <c r="G62" s="10">
        <f>G64+G66+G68</f>
        <v>77888.299999999988</v>
      </c>
      <c r="H62" s="10">
        <f>H64+H66+H68</f>
        <v>77887.299999999988</v>
      </c>
    </row>
    <row r="63" spans="1:16" ht="58.8" customHeight="1" x14ac:dyDescent="0.3">
      <c r="A63" s="18">
        <v>1</v>
      </c>
      <c r="B63" s="22" t="s">
        <v>35</v>
      </c>
      <c r="C63" s="6" t="s">
        <v>66</v>
      </c>
      <c r="D63" s="5">
        <v>56</v>
      </c>
      <c r="E63" s="5">
        <v>56</v>
      </c>
      <c r="F63" s="5">
        <v>56</v>
      </c>
      <c r="G63" s="5">
        <v>56</v>
      </c>
      <c r="H63" s="5">
        <v>56</v>
      </c>
    </row>
    <row r="64" spans="1:16" ht="22.2" customHeight="1" x14ac:dyDescent="0.3">
      <c r="A64" s="18"/>
      <c r="B64" s="22"/>
      <c r="C64" s="6" t="s">
        <v>8</v>
      </c>
      <c r="D64" s="8">
        <v>47850.7</v>
      </c>
      <c r="E64" s="8">
        <v>50066.6</v>
      </c>
      <c r="F64" s="8">
        <v>54372.2</v>
      </c>
      <c r="G64" s="8">
        <v>52565.8</v>
      </c>
      <c r="H64" s="8">
        <v>52565.8</v>
      </c>
    </row>
    <row r="65" spans="1:8" ht="48.6" customHeight="1" x14ac:dyDescent="0.3">
      <c r="A65" s="18">
        <v>2</v>
      </c>
      <c r="B65" s="22" t="s">
        <v>36</v>
      </c>
      <c r="C65" s="6" t="s">
        <v>67</v>
      </c>
      <c r="D65" s="12">
        <v>160366</v>
      </c>
      <c r="E65" s="12">
        <v>162000</v>
      </c>
      <c r="F65" s="12">
        <v>162500</v>
      </c>
      <c r="G65" s="12">
        <v>163000</v>
      </c>
      <c r="H65" s="12">
        <v>164000</v>
      </c>
    </row>
    <row r="66" spans="1:8" ht="20.399999999999999" customHeight="1" x14ac:dyDescent="0.3">
      <c r="A66" s="18"/>
      <c r="B66" s="22"/>
      <c r="C66" s="6" t="s">
        <v>8</v>
      </c>
      <c r="D66" s="8">
        <v>20916.5</v>
      </c>
      <c r="E66" s="8">
        <v>16672.8</v>
      </c>
      <c r="F66" s="8">
        <v>16915.3</v>
      </c>
      <c r="G66" s="8">
        <v>16864.099999999999</v>
      </c>
      <c r="H66" s="8">
        <v>16863.099999999999</v>
      </c>
    </row>
    <row r="67" spans="1:8" ht="48.6" customHeight="1" x14ac:dyDescent="0.3">
      <c r="A67" s="18">
        <v>3</v>
      </c>
      <c r="B67" s="22" t="s">
        <v>37</v>
      </c>
      <c r="C67" s="6" t="s">
        <v>68</v>
      </c>
      <c r="D67" s="12">
        <v>35607</v>
      </c>
      <c r="E67" s="12">
        <v>35927</v>
      </c>
      <c r="F67" s="12">
        <v>36180</v>
      </c>
      <c r="G67" s="12">
        <v>36260</v>
      </c>
      <c r="H67" s="12">
        <v>36340</v>
      </c>
    </row>
    <row r="68" spans="1:8" x14ac:dyDescent="0.3">
      <c r="A68" s="18"/>
      <c r="B68" s="22"/>
      <c r="C68" s="6" t="s">
        <v>8</v>
      </c>
      <c r="D68" s="8">
        <v>7800.9</v>
      </c>
      <c r="E68" s="8">
        <v>8276</v>
      </c>
      <c r="F68" s="8">
        <v>8467.2000000000007</v>
      </c>
      <c r="G68" s="8">
        <v>8458.4</v>
      </c>
      <c r="H68" s="8">
        <v>8458.4</v>
      </c>
    </row>
    <row r="69" spans="1:8" ht="15.6" x14ac:dyDescent="0.3">
      <c r="A69" s="23" t="s">
        <v>38</v>
      </c>
      <c r="B69" s="23"/>
      <c r="C69" s="23"/>
      <c r="D69" s="23"/>
      <c r="E69" s="23"/>
      <c r="F69" s="23"/>
      <c r="G69" s="23"/>
      <c r="H69" s="23"/>
    </row>
    <row r="70" spans="1:8" ht="36.6" customHeight="1" x14ac:dyDescent="0.3">
      <c r="A70" s="5"/>
      <c r="B70" s="22" t="s">
        <v>5</v>
      </c>
      <c r="C70" s="22"/>
      <c r="D70" s="8">
        <f>D71+D79</f>
        <v>179860.9</v>
      </c>
      <c r="E70" s="8">
        <f>E71+E79</f>
        <v>215408.9</v>
      </c>
      <c r="F70" s="8">
        <f>F71+F79</f>
        <v>218749.19999999998</v>
      </c>
      <c r="G70" s="8">
        <f>G71+G79</f>
        <v>188884.8</v>
      </c>
      <c r="H70" s="8">
        <f>H71+H79</f>
        <v>188928.3</v>
      </c>
    </row>
    <row r="71" spans="1:8" ht="18.600000000000001" customHeight="1" x14ac:dyDescent="0.3">
      <c r="A71" s="3"/>
      <c r="B71" s="7" t="s">
        <v>6</v>
      </c>
      <c r="C71" s="6"/>
      <c r="D71" s="10">
        <f>D73+D75+D78</f>
        <v>25673.600000000002</v>
      </c>
      <c r="E71" s="10">
        <f>E73+E75+E78</f>
        <v>79594.5</v>
      </c>
      <c r="F71" s="10">
        <f>F73+F75+F78</f>
        <v>95031.9</v>
      </c>
      <c r="G71" s="10">
        <f>G73+G75+G78</f>
        <v>66200.800000000003</v>
      </c>
      <c r="H71" s="10">
        <f>H73+H75+H78</f>
        <v>66813.7</v>
      </c>
    </row>
    <row r="72" spans="1:8" ht="111.6" customHeight="1" x14ac:dyDescent="0.3">
      <c r="A72" s="18">
        <v>1</v>
      </c>
      <c r="B72" s="22" t="s">
        <v>39</v>
      </c>
      <c r="C72" s="6" t="s">
        <v>40</v>
      </c>
      <c r="D72" s="5">
        <v>184</v>
      </c>
      <c r="E72" s="5">
        <v>212</v>
      </c>
      <c r="F72" s="5">
        <v>178</v>
      </c>
      <c r="G72" s="5">
        <v>178</v>
      </c>
      <c r="H72" s="5">
        <v>178</v>
      </c>
    </row>
    <row r="73" spans="1:8" ht="19.2" customHeight="1" x14ac:dyDescent="0.3">
      <c r="A73" s="18"/>
      <c r="B73" s="22"/>
      <c r="C73" s="6" t="s">
        <v>8</v>
      </c>
      <c r="D73" s="8">
        <v>10183.700000000001</v>
      </c>
      <c r="E73" s="8">
        <v>30840.5</v>
      </c>
      <c r="F73" s="8">
        <v>38500.300000000003</v>
      </c>
      <c r="G73" s="8">
        <v>24652.6</v>
      </c>
      <c r="H73" s="8">
        <v>24959.1</v>
      </c>
    </row>
    <row r="74" spans="1:8" ht="107.4" customHeight="1" x14ac:dyDescent="0.3">
      <c r="A74" s="18">
        <v>2</v>
      </c>
      <c r="B74" s="22" t="s">
        <v>41</v>
      </c>
      <c r="C74" s="6" t="s">
        <v>40</v>
      </c>
      <c r="D74" s="5">
        <v>508</v>
      </c>
      <c r="E74" s="5">
        <v>480</v>
      </c>
      <c r="F74" s="5">
        <v>514</v>
      </c>
      <c r="G74" s="5">
        <v>514</v>
      </c>
      <c r="H74" s="5">
        <v>514</v>
      </c>
    </row>
    <row r="75" spans="1:8" ht="18.600000000000001" customHeight="1" x14ac:dyDescent="0.3">
      <c r="A75" s="18"/>
      <c r="B75" s="22"/>
      <c r="C75" s="6" t="s">
        <v>8</v>
      </c>
      <c r="D75" s="8">
        <v>15483.6</v>
      </c>
      <c r="E75" s="8">
        <v>36158.199999999997</v>
      </c>
      <c r="F75" s="8">
        <v>43841.2</v>
      </c>
      <c r="G75" s="8">
        <v>29493.599999999999</v>
      </c>
      <c r="H75" s="8">
        <v>29800</v>
      </c>
    </row>
    <row r="76" spans="1:8" ht="41.4" customHeight="1" x14ac:dyDescent="0.3">
      <c r="A76" s="18">
        <v>3</v>
      </c>
      <c r="B76" s="22" t="s">
        <v>16</v>
      </c>
      <c r="C76" s="6" t="s">
        <v>18</v>
      </c>
      <c r="D76" s="5">
        <v>0</v>
      </c>
      <c r="E76" s="5">
        <f>340+125</f>
        <v>465</v>
      </c>
      <c r="F76" s="5">
        <v>255</v>
      </c>
      <c r="G76" s="5">
        <v>255</v>
      </c>
      <c r="H76" s="5">
        <v>255</v>
      </c>
    </row>
    <row r="77" spans="1:8" ht="41.4" customHeight="1" x14ac:dyDescent="0.3">
      <c r="A77" s="18"/>
      <c r="B77" s="22"/>
      <c r="C77" s="6" t="s">
        <v>17</v>
      </c>
      <c r="D77" s="5">
        <v>0</v>
      </c>
      <c r="E77" s="5">
        <v>95</v>
      </c>
      <c r="F77" s="5">
        <v>148</v>
      </c>
      <c r="G77" s="5">
        <v>148</v>
      </c>
      <c r="H77" s="5">
        <v>148</v>
      </c>
    </row>
    <row r="78" spans="1:8" ht="20.399999999999999" customHeight="1" x14ac:dyDescent="0.3">
      <c r="A78" s="18"/>
      <c r="B78" s="22"/>
      <c r="C78" s="6" t="s">
        <v>8</v>
      </c>
      <c r="D78" s="8">
        <v>6.3</v>
      </c>
      <c r="E78" s="8">
        <f>11975.2+620.6</f>
        <v>12595.800000000001</v>
      </c>
      <c r="F78" s="8">
        <f>11623.2+1067.2</f>
        <v>12690.400000000001</v>
      </c>
      <c r="G78" s="8">
        <f>11006+1048.6</f>
        <v>12054.6</v>
      </c>
      <c r="H78" s="8">
        <f>11006+1048.6</f>
        <v>12054.6</v>
      </c>
    </row>
    <row r="79" spans="1:8" ht="18.600000000000001" customHeight="1" x14ac:dyDescent="0.3">
      <c r="A79" s="3"/>
      <c r="B79" s="7" t="s">
        <v>9</v>
      </c>
      <c r="C79" s="7"/>
      <c r="D79" s="10">
        <f>D81+D83+D87+D89+D91+D93+D95+D85</f>
        <v>154187.29999999999</v>
      </c>
      <c r="E79" s="10">
        <f>E81+E83+E85+E87+E89+E91+E93+E95</f>
        <v>135814.39999999999</v>
      </c>
      <c r="F79" s="10">
        <f>F81+F83+F85+F87+F89+F91+F93+F95</f>
        <v>123717.29999999999</v>
      </c>
      <c r="G79" s="10">
        <f>G81+G83+G85+G87+G89+G91+G93+G95</f>
        <v>122684</v>
      </c>
      <c r="H79" s="10">
        <f>H81+H83+H85+H87+H89+H91+H93+H95</f>
        <v>122114.6</v>
      </c>
    </row>
    <row r="80" spans="1:8" ht="50.4" customHeight="1" x14ac:dyDescent="0.3">
      <c r="A80" s="18">
        <v>1</v>
      </c>
      <c r="B80" s="22" t="s">
        <v>42</v>
      </c>
      <c r="C80" s="6" t="s">
        <v>69</v>
      </c>
      <c r="D80" s="5">
        <v>10</v>
      </c>
      <c r="E80" s="5">
        <v>11</v>
      </c>
      <c r="F80" s="5">
        <v>11</v>
      </c>
      <c r="G80" s="5">
        <v>11</v>
      </c>
      <c r="H80" s="5">
        <v>11</v>
      </c>
    </row>
    <row r="81" spans="1:8" ht="18.600000000000001" customHeight="1" x14ac:dyDescent="0.3">
      <c r="A81" s="18"/>
      <c r="B81" s="22"/>
      <c r="C81" s="6" t="s">
        <v>8</v>
      </c>
      <c r="D81" s="5">
        <v>364.6</v>
      </c>
      <c r="E81" s="9">
        <v>141.30000000000001</v>
      </c>
      <c r="F81" s="9">
        <v>115</v>
      </c>
      <c r="G81" s="9">
        <v>115</v>
      </c>
      <c r="H81" s="9">
        <v>115</v>
      </c>
    </row>
    <row r="82" spans="1:8" ht="60" customHeight="1" x14ac:dyDescent="0.3">
      <c r="A82" s="18">
        <v>2</v>
      </c>
      <c r="B82" s="22" t="s">
        <v>43</v>
      </c>
      <c r="C82" s="6" t="s">
        <v>69</v>
      </c>
      <c r="D82" s="5">
        <v>12</v>
      </c>
      <c r="E82" s="5">
        <v>13</v>
      </c>
      <c r="F82" s="5">
        <v>13</v>
      </c>
      <c r="G82" s="5">
        <v>13</v>
      </c>
      <c r="H82" s="5">
        <v>13</v>
      </c>
    </row>
    <row r="83" spans="1:8" ht="28.2" customHeight="1" x14ac:dyDescent="0.3">
      <c r="A83" s="18"/>
      <c r="B83" s="22"/>
      <c r="C83" s="6" t="s">
        <v>8</v>
      </c>
      <c r="D83" s="8">
        <v>30999.9</v>
      </c>
      <c r="E83" s="8">
        <v>31600</v>
      </c>
      <c r="F83" s="8">
        <v>33000</v>
      </c>
      <c r="G83" s="8">
        <v>33000</v>
      </c>
      <c r="H83" s="8">
        <v>33000</v>
      </c>
    </row>
    <row r="84" spans="1:8" ht="49.2" customHeight="1" x14ac:dyDescent="0.3">
      <c r="A84" s="18">
        <v>3</v>
      </c>
      <c r="B84" s="17" t="s">
        <v>44</v>
      </c>
      <c r="C84" s="6" t="s">
        <v>69</v>
      </c>
      <c r="D84" s="5">
        <v>16</v>
      </c>
      <c r="E84" s="5">
        <v>17</v>
      </c>
      <c r="F84" s="5">
        <v>17</v>
      </c>
      <c r="G84" s="5">
        <v>17</v>
      </c>
      <c r="H84" s="5">
        <v>17</v>
      </c>
    </row>
    <row r="85" spans="1:8" ht="19.2" customHeight="1" x14ac:dyDescent="0.3">
      <c r="A85" s="18"/>
      <c r="B85" s="17"/>
      <c r="C85" s="6" t="s">
        <v>8</v>
      </c>
      <c r="D85" s="8">
        <v>1665.4</v>
      </c>
      <c r="E85" s="8">
        <v>5379.4</v>
      </c>
      <c r="F85" s="8">
        <v>6195.6</v>
      </c>
      <c r="G85" s="8">
        <v>6730.8</v>
      </c>
      <c r="H85" s="8">
        <v>3364.6</v>
      </c>
    </row>
    <row r="86" spans="1:8" ht="58.95" customHeight="1" x14ac:dyDescent="0.3">
      <c r="A86" s="18"/>
      <c r="B86" s="17"/>
      <c r="C86" s="6" t="s">
        <v>70</v>
      </c>
      <c r="D86" s="5">
        <v>42</v>
      </c>
      <c r="E86" s="5">
        <v>42</v>
      </c>
      <c r="F86" s="5">
        <v>42</v>
      </c>
      <c r="G86" s="5">
        <v>42</v>
      </c>
      <c r="H86" s="5">
        <v>42</v>
      </c>
    </row>
    <row r="87" spans="1:8" ht="17.399999999999999" customHeight="1" x14ac:dyDescent="0.3">
      <c r="A87" s="18"/>
      <c r="B87" s="17"/>
      <c r="C87" s="6" t="s">
        <v>8</v>
      </c>
      <c r="D87" s="8">
        <v>269.7</v>
      </c>
      <c r="E87" s="8">
        <v>247.7</v>
      </c>
      <c r="F87" s="9">
        <v>175</v>
      </c>
      <c r="G87" s="9">
        <v>175</v>
      </c>
      <c r="H87" s="9">
        <v>175</v>
      </c>
    </row>
    <row r="88" spans="1:8" ht="40.799999999999997" customHeight="1" x14ac:dyDescent="0.3">
      <c r="A88" s="18">
        <v>4</v>
      </c>
      <c r="B88" s="22" t="s">
        <v>45</v>
      </c>
      <c r="C88" s="6" t="s">
        <v>71</v>
      </c>
      <c r="D88" s="5">
        <v>67</v>
      </c>
      <c r="E88" s="5">
        <v>257</v>
      </c>
      <c r="F88" s="5">
        <v>257</v>
      </c>
      <c r="G88" s="5">
        <v>267</v>
      </c>
      <c r="H88" s="5">
        <v>275</v>
      </c>
    </row>
    <row r="89" spans="1:8" ht="16.2" customHeight="1" x14ac:dyDescent="0.3">
      <c r="A89" s="18"/>
      <c r="B89" s="22"/>
      <c r="C89" s="6" t="s">
        <v>8</v>
      </c>
      <c r="D89" s="5">
        <v>109.6</v>
      </c>
      <c r="E89" s="8">
        <v>383</v>
      </c>
      <c r="F89" s="8">
        <v>483</v>
      </c>
      <c r="G89" s="8">
        <v>183</v>
      </c>
      <c r="H89" s="8">
        <v>183</v>
      </c>
    </row>
    <row r="90" spans="1:8" ht="54" customHeight="1" x14ac:dyDescent="0.3">
      <c r="A90" s="18">
        <v>5</v>
      </c>
      <c r="B90" s="22" t="s">
        <v>46</v>
      </c>
      <c r="C90" s="6" t="s">
        <v>71</v>
      </c>
      <c r="D90" s="5">
        <v>7</v>
      </c>
      <c r="E90" s="5">
        <v>16</v>
      </c>
      <c r="F90" s="5">
        <v>16</v>
      </c>
      <c r="G90" s="5">
        <v>17</v>
      </c>
      <c r="H90" s="5">
        <v>18</v>
      </c>
    </row>
    <row r="91" spans="1:8" ht="24" customHeight="1" x14ac:dyDescent="0.3">
      <c r="A91" s="18"/>
      <c r="B91" s="22"/>
      <c r="C91" s="6" t="s">
        <v>8</v>
      </c>
      <c r="D91" s="9">
        <v>27</v>
      </c>
      <c r="E91" s="8">
        <v>27</v>
      </c>
      <c r="F91" s="8">
        <v>27</v>
      </c>
      <c r="G91" s="8">
        <v>27</v>
      </c>
      <c r="H91" s="8">
        <v>27</v>
      </c>
    </row>
    <row r="92" spans="1:8" ht="48.6" customHeight="1" x14ac:dyDescent="0.3">
      <c r="A92" s="18">
        <v>6</v>
      </c>
      <c r="B92" s="22" t="s">
        <v>52</v>
      </c>
      <c r="C92" s="6" t="s">
        <v>71</v>
      </c>
      <c r="D92" s="5">
        <v>69</v>
      </c>
      <c r="E92" s="5">
        <v>127</v>
      </c>
      <c r="F92" s="5">
        <v>127</v>
      </c>
      <c r="G92" s="5">
        <v>130</v>
      </c>
      <c r="H92" s="5">
        <v>134</v>
      </c>
    </row>
    <row r="93" spans="1:8" ht="21" customHeight="1" x14ac:dyDescent="0.3">
      <c r="A93" s="18"/>
      <c r="B93" s="22"/>
      <c r="C93" s="6" t="s">
        <v>8</v>
      </c>
      <c r="D93" s="8">
        <v>1096.9000000000001</v>
      </c>
      <c r="E93" s="8">
        <v>4194.2</v>
      </c>
      <c r="F93" s="8">
        <v>4161.2</v>
      </c>
      <c r="G93" s="8">
        <v>5029</v>
      </c>
      <c r="H93" s="8">
        <v>7335.2</v>
      </c>
    </row>
    <row r="94" spans="1:8" ht="44.4" customHeight="1" x14ac:dyDescent="0.3">
      <c r="A94" s="18">
        <v>7</v>
      </c>
      <c r="B94" s="22" t="s">
        <v>47</v>
      </c>
      <c r="C94" s="6" t="s">
        <v>72</v>
      </c>
      <c r="D94" s="5">
        <v>200</v>
      </c>
      <c r="E94" s="5">
        <v>200</v>
      </c>
      <c r="F94" s="5">
        <v>200</v>
      </c>
      <c r="G94" s="5">
        <v>200</v>
      </c>
      <c r="H94" s="5">
        <v>200</v>
      </c>
    </row>
    <row r="95" spans="1:8" x14ac:dyDescent="0.3">
      <c r="A95" s="18"/>
      <c r="B95" s="22"/>
      <c r="C95" s="6" t="s">
        <v>8</v>
      </c>
      <c r="D95" s="8">
        <v>119654.2</v>
      </c>
      <c r="E95" s="8">
        <v>93841.8</v>
      </c>
      <c r="F95" s="8">
        <v>79560.5</v>
      </c>
      <c r="G95" s="8">
        <v>77424.2</v>
      </c>
      <c r="H95" s="8">
        <v>77914.8</v>
      </c>
    </row>
    <row r="96" spans="1:8" ht="19.95" customHeight="1" x14ac:dyDescent="0.3">
      <c r="A96" s="19" t="s">
        <v>48</v>
      </c>
      <c r="B96" s="19"/>
      <c r="C96" s="6"/>
      <c r="D96" s="10">
        <f>D70+D48+D29+D14+D8</f>
        <v>1913830.9000000001</v>
      </c>
      <c r="E96" s="10">
        <f>E70+E48+E29+E14+E8</f>
        <v>2002373.9999999998</v>
      </c>
      <c r="F96" s="10">
        <f>F70+F48+F29+F14+F8</f>
        <v>2043030.7</v>
      </c>
      <c r="G96" s="10">
        <f>G70+G48+G29+G14+G8</f>
        <v>2010726</v>
      </c>
      <c r="H96" s="10">
        <f>H70+H48+H29+H14+H8</f>
        <v>2010767.4</v>
      </c>
    </row>
    <row r="97" spans="1:8" x14ac:dyDescent="0.3">
      <c r="A97" s="16"/>
      <c r="B97" s="16"/>
      <c r="C97" s="16"/>
      <c r="D97" s="16"/>
      <c r="E97" s="16"/>
      <c r="F97" s="16"/>
      <c r="G97" s="16"/>
      <c r="H97" s="16"/>
    </row>
    <row r="98" spans="1:8" x14ac:dyDescent="0.3">
      <c r="A98" s="16"/>
      <c r="B98" s="16"/>
      <c r="C98" s="16"/>
      <c r="D98" s="16"/>
      <c r="E98" s="16"/>
      <c r="F98" s="16"/>
      <c r="G98" s="16"/>
      <c r="H98" s="16"/>
    </row>
    <row r="99" spans="1:8" x14ac:dyDescent="0.3">
      <c r="A99" s="16"/>
      <c r="B99" s="16"/>
      <c r="C99" s="16"/>
      <c r="D99" s="16"/>
      <c r="E99" s="16"/>
      <c r="F99" s="16"/>
      <c r="G99" s="16"/>
      <c r="H99" s="16"/>
    </row>
    <row r="100" spans="1:8" x14ac:dyDescent="0.3">
      <c r="A100" s="16"/>
      <c r="B100" s="16"/>
      <c r="C100" s="16"/>
      <c r="D100" s="16"/>
      <c r="E100" s="16"/>
      <c r="F100" s="16"/>
      <c r="G100" s="16"/>
      <c r="H100" s="16"/>
    </row>
    <row r="101" spans="1:8" x14ac:dyDescent="0.3">
      <c r="A101" s="16"/>
      <c r="B101" s="16"/>
      <c r="C101" s="16"/>
      <c r="D101" s="16"/>
      <c r="E101" s="16"/>
      <c r="F101" s="16"/>
      <c r="G101" s="16"/>
      <c r="H101" s="16"/>
    </row>
    <row r="102" spans="1:8" x14ac:dyDescent="0.3">
      <c r="A102" s="16"/>
      <c r="B102" s="16"/>
      <c r="C102" s="16"/>
      <c r="D102" s="16"/>
      <c r="E102" s="16"/>
      <c r="F102" s="16"/>
      <c r="G102" s="16"/>
      <c r="H102" s="16"/>
    </row>
    <row r="103" spans="1:8" x14ac:dyDescent="0.3">
      <c r="A103" s="16"/>
      <c r="B103" s="16"/>
      <c r="C103" s="16"/>
      <c r="D103" s="16"/>
      <c r="E103" s="16"/>
      <c r="F103" s="16"/>
      <c r="G103" s="16"/>
      <c r="H103" s="16"/>
    </row>
    <row r="104" spans="1:8" x14ac:dyDescent="0.3">
      <c r="A104" s="16"/>
      <c r="B104" s="16"/>
      <c r="C104" s="16"/>
      <c r="D104" s="16"/>
      <c r="E104" s="16"/>
      <c r="F104" s="16"/>
      <c r="G104" s="16"/>
      <c r="H104" s="16"/>
    </row>
    <row r="105" spans="1:8" x14ac:dyDescent="0.3">
      <c r="A105" s="16"/>
      <c r="B105" s="16"/>
      <c r="C105" s="16"/>
      <c r="D105" s="16"/>
      <c r="E105" s="16"/>
      <c r="F105" s="16"/>
      <c r="G105" s="16"/>
      <c r="H105" s="16"/>
    </row>
    <row r="106" spans="1:8" x14ac:dyDescent="0.3">
      <c r="A106" s="16"/>
      <c r="B106" s="16"/>
      <c r="C106" s="16"/>
      <c r="D106" s="16"/>
      <c r="E106" s="16"/>
      <c r="F106" s="16"/>
      <c r="G106" s="16"/>
      <c r="H106" s="16"/>
    </row>
    <row r="107" spans="1:8" x14ac:dyDescent="0.3">
      <c r="A107" s="16"/>
      <c r="B107" s="16"/>
      <c r="C107" s="16"/>
      <c r="D107" s="16"/>
      <c r="E107" s="16"/>
      <c r="F107" s="16"/>
      <c r="G107" s="16"/>
      <c r="H107" s="16"/>
    </row>
    <row r="108" spans="1:8" x14ac:dyDescent="0.3">
      <c r="A108" s="16"/>
      <c r="B108" s="16"/>
      <c r="C108" s="16"/>
      <c r="D108" s="16"/>
      <c r="E108" s="16"/>
      <c r="F108" s="16"/>
      <c r="G108" s="16"/>
      <c r="H108" s="16"/>
    </row>
    <row r="109" spans="1:8" x14ac:dyDescent="0.3">
      <c r="A109" s="16"/>
      <c r="B109" s="16"/>
      <c r="C109" s="16"/>
      <c r="D109" s="16"/>
      <c r="E109" s="16"/>
      <c r="F109" s="16"/>
      <c r="G109" s="16"/>
      <c r="H109" s="16"/>
    </row>
    <row r="110" spans="1:8" x14ac:dyDescent="0.3">
      <c r="A110" s="16"/>
      <c r="B110" s="16"/>
      <c r="C110" s="16"/>
      <c r="D110" s="16"/>
      <c r="E110" s="16"/>
      <c r="F110" s="16"/>
      <c r="G110" s="16"/>
      <c r="H110" s="16"/>
    </row>
    <row r="111" spans="1:8" x14ac:dyDescent="0.3">
      <c r="A111" s="16"/>
      <c r="B111" s="16"/>
      <c r="C111" s="16"/>
      <c r="D111" s="16"/>
      <c r="E111" s="16"/>
      <c r="F111" s="16"/>
      <c r="G111" s="16"/>
      <c r="H111" s="16"/>
    </row>
    <row r="112" spans="1:8" x14ac:dyDescent="0.3">
      <c r="A112" s="16"/>
      <c r="B112" s="16"/>
      <c r="C112" s="16"/>
      <c r="D112" s="16"/>
      <c r="E112" s="16"/>
      <c r="F112" s="16"/>
      <c r="G112" s="16"/>
      <c r="H112" s="16"/>
    </row>
    <row r="113" spans="1:8" x14ac:dyDescent="0.3">
      <c r="A113" s="16"/>
      <c r="B113" s="16"/>
      <c r="C113" s="16"/>
      <c r="D113" s="16"/>
      <c r="E113" s="16"/>
      <c r="F113" s="16"/>
      <c r="G113" s="16"/>
      <c r="H113" s="16"/>
    </row>
    <row r="114" spans="1:8" x14ac:dyDescent="0.3">
      <c r="A114" s="16"/>
      <c r="B114" s="16"/>
      <c r="C114" s="16"/>
      <c r="D114" s="16"/>
      <c r="E114" s="16"/>
      <c r="F114" s="16"/>
      <c r="G114" s="16"/>
      <c r="H114" s="16"/>
    </row>
    <row r="115" spans="1:8" x14ac:dyDescent="0.3">
      <c r="A115" s="16"/>
      <c r="B115" s="16"/>
      <c r="C115" s="16"/>
      <c r="D115" s="16"/>
      <c r="E115" s="16"/>
      <c r="F115" s="16"/>
      <c r="G115" s="16"/>
      <c r="H115" s="16"/>
    </row>
    <row r="116" spans="1:8" x14ac:dyDescent="0.3">
      <c r="D116" s="4"/>
      <c r="E116" s="4"/>
      <c r="F116" s="4"/>
      <c r="G116" s="4"/>
      <c r="H116" s="4"/>
    </row>
    <row r="118" spans="1:8" x14ac:dyDescent="0.3">
      <c r="D118" s="4"/>
      <c r="E118" s="4"/>
      <c r="F118" s="4"/>
      <c r="G118" s="4"/>
      <c r="H118" s="4"/>
    </row>
  </sheetData>
  <mergeCells count="88">
    <mergeCell ref="F5:H5"/>
    <mergeCell ref="A5:A6"/>
    <mergeCell ref="B5:B6"/>
    <mergeCell ref="C5:C6"/>
    <mergeCell ref="D5:D6"/>
    <mergeCell ref="E5:E6"/>
    <mergeCell ref="A7:H7"/>
    <mergeCell ref="B8:C8"/>
    <mergeCell ref="A10:A12"/>
    <mergeCell ref="B10:B12"/>
    <mergeCell ref="D10:D11"/>
    <mergeCell ref="E10:E11"/>
    <mergeCell ref="F10:F11"/>
    <mergeCell ref="G10:G11"/>
    <mergeCell ref="H10:H11"/>
    <mergeCell ref="A13:H13"/>
    <mergeCell ref="B14:C14"/>
    <mergeCell ref="A16:A17"/>
    <mergeCell ref="B16:B17"/>
    <mergeCell ref="A18:A19"/>
    <mergeCell ref="B18:B19"/>
    <mergeCell ref="A33:A34"/>
    <mergeCell ref="B33:B34"/>
    <mergeCell ref="A35:A36"/>
    <mergeCell ref="B35:B36"/>
    <mergeCell ref="A20:A25"/>
    <mergeCell ref="B20:B25"/>
    <mergeCell ref="A26:A27"/>
    <mergeCell ref="B26:B27"/>
    <mergeCell ref="A28:H28"/>
    <mergeCell ref="A31:A32"/>
    <mergeCell ref="B31:B32"/>
    <mergeCell ref="A41:A42"/>
    <mergeCell ref="B41:B42"/>
    <mergeCell ref="A39:A40"/>
    <mergeCell ref="B39:B40"/>
    <mergeCell ref="A37:A38"/>
    <mergeCell ref="B37:B38"/>
    <mergeCell ref="A43:A44"/>
    <mergeCell ref="B43:B44"/>
    <mergeCell ref="A47:H47"/>
    <mergeCell ref="B48:C48"/>
    <mergeCell ref="A50:A51"/>
    <mergeCell ref="B50:B51"/>
    <mergeCell ref="A45:A46"/>
    <mergeCell ref="B45:B46"/>
    <mergeCell ref="A52:A53"/>
    <mergeCell ref="B52:B53"/>
    <mergeCell ref="A54:A55"/>
    <mergeCell ref="B54:B55"/>
    <mergeCell ref="A56:A57"/>
    <mergeCell ref="B56:B57"/>
    <mergeCell ref="A58:A59"/>
    <mergeCell ref="B58:B59"/>
    <mergeCell ref="A63:A64"/>
    <mergeCell ref="B63:B64"/>
    <mergeCell ref="A65:A66"/>
    <mergeCell ref="B65:B66"/>
    <mergeCell ref="A60:A61"/>
    <mergeCell ref="B60:B61"/>
    <mergeCell ref="A67:A68"/>
    <mergeCell ref="B67:B68"/>
    <mergeCell ref="A69:H69"/>
    <mergeCell ref="B70:C70"/>
    <mergeCell ref="A72:A73"/>
    <mergeCell ref="B72:B73"/>
    <mergeCell ref="A74:A75"/>
    <mergeCell ref="B74:B75"/>
    <mergeCell ref="A76:A78"/>
    <mergeCell ref="B76:B78"/>
    <mergeCell ref="A80:A81"/>
    <mergeCell ref="B80:B81"/>
    <mergeCell ref="B84:B87"/>
    <mergeCell ref="A84:A87"/>
    <mergeCell ref="A96:B96"/>
    <mergeCell ref="A3:H3"/>
    <mergeCell ref="A1:H1"/>
    <mergeCell ref="C10:C11"/>
    <mergeCell ref="A90:A91"/>
    <mergeCell ref="B90:B91"/>
    <mergeCell ref="A92:A93"/>
    <mergeCell ref="B92:B93"/>
    <mergeCell ref="A94:A95"/>
    <mergeCell ref="B94:B95"/>
    <mergeCell ref="A82:A83"/>
    <mergeCell ref="B82:B83"/>
    <mergeCell ref="A88:A89"/>
    <mergeCell ref="B88:B89"/>
  </mergeCells>
  <pageMargins left="0.6692913385826772" right="0.6692913385826772" top="0.98425196850393704" bottom="0.74803149606299213" header="0.31496062992125984" footer="0.31496062992125984"/>
  <pageSetup paperSize="9" scale="96" firstPageNumber="684" orientation="landscape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2021-11-15T05:12:09Z</dcterms:modified>
</cp:coreProperties>
</file>